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naceric/Desktop/Stranke/OŠ Gornji Grad/Skupno JN OS Gornji Grad_zivila/"/>
    </mc:Choice>
  </mc:AlternateContent>
  <xr:revisionPtr revIDLastSave="0" documentId="8_{F6DD42F5-0ADF-A644-BD30-C2C77707039C}" xr6:coauthVersionLast="46" xr6:coauthVersionMax="46" xr10:uidLastSave="{00000000-0000-0000-0000-000000000000}"/>
  <bookViews>
    <workbookView xWindow="0" yWindow="0" windowWidth="35840" windowHeight="22400" xr2:uid="{D04815B2-EDEE-C745-9F0B-37AE3DFF433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8" i="1" l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E20" i="1"/>
  <c r="F20" i="1" s="1"/>
  <c r="F19" i="1"/>
  <c r="F18" i="1"/>
  <c r="E17" i="1"/>
  <c r="D17" i="1"/>
  <c r="C17" i="1"/>
  <c r="E16" i="1"/>
  <c r="D16" i="1"/>
  <c r="C16" i="1"/>
  <c r="F16" i="1" s="1"/>
  <c r="F17" i="1" l="1"/>
</calcChain>
</file>

<file path=xl/sharedStrings.xml><?xml version="1.0" encoding="utf-8"?>
<sst xmlns="http://schemas.openxmlformats.org/spreadsheetml/2006/main" count="196" uniqueCount="115">
  <si>
    <t>Ponudnik:</t>
  </si>
  <si>
    <t>OBRAZEC 1</t>
  </si>
  <si>
    <t>naziv:</t>
  </si>
  <si>
    <t xml:space="preserve">transakcijski račun: </t>
  </si>
  <si>
    <t>naslov:</t>
  </si>
  <si>
    <t>davčna številka:</t>
  </si>
  <si>
    <t xml:space="preserve">Naročnik: </t>
  </si>
  <si>
    <t>naziv: OSNOVNA ŠOLA FRANA KOCBEKA GORNJI GRAD</t>
  </si>
  <si>
    <t>naslov: Kocbekova cesta 21, 3342 Gornji Grad</t>
  </si>
  <si>
    <t>PREDRAČUN</t>
  </si>
  <si>
    <t>13. sklop: SADJE, ZELENJAVA TER OREŠČKI</t>
  </si>
  <si>
    <t>Zahtevana dostava: 2 x tedensko med 6:00 in 9:00 uro</t>
  </si>
  <si>
    <t>zap. št.</t>
  </si>
  <si>
    <t>izdelek</t>
  </si>
  <si>
    <t>OCENJENA POLLETNA KOLIČINA</t>
  </si>
  <si>
    <t>enota mere</t>
  </si>
  <si>
    <t>Naziv artika/ proizvajalec / blagovna znamka</t>
  </si>
  <si>
    <t>shema kakovosti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</si>
  <si>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</si>
  <si>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</si>
  <si>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</si>
  <si>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</si>
  <si>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</si>
  <si>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OŠ GORNJI GRAD</t>
  </si>
  <si>
    <t>OŠ LUČE</t>
  </si>
  <si>
    <t>OŠ LJUBNO</t>
  </si>
  <si>
    <t>SKUPAJ</t>
  </si>
  <si>
    <t>BANANE</t>
  </si>
  <si>
    <t>kg</t>
  </si>
  <si>
    <t>ANANAS</t>
  </si>
  <si>
    <t>KAKI</t>
  </si>
  <si>
    <t>KAKI, vanilija</t>
  </si>
  <si>
    <t>KIVI</t>
  </si>
  <si>
    <t>LIMONE</t>
  </si>
  <si>
    <t>LUBENICE</t>
  </si>
  <si>
    <t>MANDLJI, oluščeni</t>
  </si>
  <si>
    <t>MELONE</t>
  </si>
  <si>
    <t>NASHI</t>
  </si>
  <si>
    <t>OREHI, oluščena jedrca</t>
  </si>
  <si>
    <t>POMARANČE</t>
  </si>
  <si>
    <t>ROZINE</t>
  </si>
  <si>
    <t>SLIVE, suhe, brez pešk</t>
  </si>
  <si>
    <t>MARELICE, suhe</t>
  </si>
  <si>
    <t>KRHLJI, jabolčni, suhi</t>
  </si>
  <si>
    <t>FIGE, suhe</t>
  </si>
  <si>
    <t>SADJE, mešano, suho z oreščki</t>
  </si>
  <si>
    <t>INDIJSKI OREŠKI</t>
  </si>
  <si>
    <t>BRESKVE</t>
  </si>
  <si>
    <t>ČEŠNJE</t>
  </si>
  <si>
    <t>GROZDJE, belo, namizno</t>
  </si>
  <si>
    <t>GROZDJE, črno, namizno</t>
  </si>
  <si>
    <t>GROZDJE, rdeče, namizno</t>
  </si>
  <si>
    <t>HRUŠKE</t>
  </si>
  <si>
    <t>JAGODE</t>
  </si>
  <si>
    <t>MARELICE</t>
  </si>
  <si>
    <t>NEKTARINE</t>
  </si>
  <si>
    <t>RINGLO</t>
  </si>
  <si>
    <t>SLIVE</t>
  </si>
  <si>
    <t>FIGE</t>
  </si>
  <si>
    <t>BROKOLI, cvet</t>
  </si>
  <si>
    <t>BUČKE</t>
  </si>
  <si>
    <t>BUČA, Hokaido</t>
  </si>
  <si>
    <t>BLITVA</t>
  </si>
  <si>
    <t>CVETAČA, cvet</t>
  </si>
  <si>
    <t>ČEBULA, razne sorte</t>
  </si>
  <si>
    <t>ČESEN, svež, sesekljan, 1 kg</t>
  </si>
  <si>
    <t>ČESEN, zimski</t>
  </si>
  <si>
    <t>ČIČERIKA</t>
  </si>
  <si>
    <t>FIŽOL, češnjevec, v zrnju</t>
  </si>
  <si>
    <t>FIŽOL, rjavi, v zrnju</t>
  </si>
  <si>
    <t>FIŽOL, tetovec, v zrnju</t>
  </si>
  <si>
    <t>FIŽOL, stročji</t>
  </si>
  <si>
    <t xml:space="preserve"> kg</t>
  </si>
  <si>
    <t>GOBE, šampinjoni</t>
  </si>
  <si>
    <t>HREN</t>
  </si>
  <si>
    <t>JAJČEVCI</t>
  </si>
  <si>
    <t>KOLERABA, nadzemna</t>
  </si>
  <si>
    <t>KOLERABA, rumena</t>
  </si>
  <si>
    <t>KORENJE, koren</t>
  </si>
  <si>
    <t>KUMARICE</t>
  </si>
  <si>
    <t>LEČA, zelena</t>
  </si>
  <si>
    <t>LEČA, rjava</t>
  </si>
  <si>
    <t>MOTOVILEC</t>
  </si>
  <si>
    <t>OHROVT</t>
  </si>
  <si>
    <t>PAPRIKA, babura</t>
  </si>
  <si>
    <t>PAPRIKA, rdeča</t>
  </si>
  <si>
    <t>PAPRIKA, rumena</t>
  </si>
  <si>
    <t>PAPRIKA, zelena</t>
  </si>
  <si>
    <t>PARADIŽNIK, češnjevec</t>
  </si>
  <si>
    <t>PARADIŽNIK, razne sorte, plato</t>
  </si>
  <si>
    <t>PETERŠILJ, okrasni, svež</t>
  </si>
  <si>
    <t>PETERŠILJ, svež, zelenje in koren</t>
  </si>
  <si>
    <t>POR</t>
  </si>
  <si>
    <t>RADIČ, rdeči</t>
  </si>
  <si>
    <t>RADIČ, zeleni</t>
  </si>
  <si>
    <t>REDKVICA, rdeča, sveža</t>
  </si>
  <si>
    <t>REPA, kisla, rezana, v PVC posodi različnih pakiranj 1-10 kg</t>
  </si>
  <si>
    <t>RUKOLA</t>
  </si>
  <si>
    <t>SOJA, kalčki</t>
  </si>
  <si>
    <t>SOLATA, zelena, endivija</t>
  </si>
  <si>
    <t>ŠPARGLJI, zeleni</t>
  </si>
  <si>
    <t>BELUŠI</t>
  </si>
  <si>
    <t>ŠPINAČA</t>
  </si>
  <si>
    <t>ZELENA, gomolj</t>
  </si>
  <si>
    <t>ZELJE, kislo, rezano, v PVC posodi različnih pakiranj 1-12 kg</t>
  </si>
  <si>
    <t>ZELJE, kitajsko</t>
  </si>
  <si>
    <t>ZELJE, rdeče</t>
  </si>
  <si>
    <t>ZELJE, glave</t>
  </si>
  <si>
    <t>ZELJE, mlado</t>
  </si>
  <si>
    <t>ZELENJAVA, jušna</t>
  </si>
  <si>
    <t>SKUPAJ VREDNOST</t>
  </si>
  <si>
    <t>kraj in datum:_________________________</t>
  </si>
  <si>
    <t>podpis odgovorne osebe:</t>
  </si>
  <si>
    <t>MANDARINE/KLEMENTINE</t>
  </si>
  <si>
    <t>SOLATA, zelena, kristalka, ledenka, gentile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</si>
</sst>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name val="Tahoma"/>
      <family val="2"/>
      <charset val="238"/>
    </font>
    <font>
      <sz val="8"/>
      <color indexed="10"/>
      <name val="Tahoma"/>
      <family val="2"/>
    </font>
    <font>
      <b/>
      <sz val="8"/>
      <color rgb="FF000000"/>
      <name val="Tahoma"/>
      <family val="2"/>
    </font>
    <font>
      <sz val="8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0" xfId="0" applyFont="1" applyFill="1"/>
    <xf numFmtId="0" fontId="3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" fontId="3" fillId="5" borderId="13" xfId="0" applyNumberFormat="1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3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5" fillId="2" borderId="22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left" vertical="center"/>
    </xf>
    <xf numFmtId="164" fontId="4" fillId="2" borderId="9" xfId="0" applyNumberFormat="1" applyFont="1" applyFill="1" applyBorder="1" applyAlignment="1">
      <alignment horizontal="right" vertical="center" wrapText="1"/>
    </xf>
    <xf numFmtId="10" fontId="4" fillId="2" borderId="9" xfId="1" applyNumberFormat="1" applyFont="1" applyFill="1" applyBorder="1" applyAlignment="1">
      <alignment horizontal="right" vertical="center" wrapText="1"/>
    </xf>
    <xf numFmtId="4" fontId="4" fillId="2" borderId="9" xfId="0" applyNumberFormat="1" applyFont="1" applyFill="1" applyBorder="1" applyAlignment="1">
      <alignment horizontal="right" vertical="center" wrapText="1"/>
    </xf>
    <xf numFmtId="4" fontId="4" fillId="2" borderId="10" xfId="0" applyNumberFormat="1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3" fontId="4" fillId="2" borderId="22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left" vertical="center"/>
    </xf>
    <xf numFmtId="164" fontId="4" fillId="2" borderId="22" xfId="0" applyNumberFormat="1" applyFont="1" applyFill="1" applyBorder="1" applyAlignment="1">
      <alignment horizontal="right" vertical="center" wrapText="1"/>
    </xf>
    <xf numFmtId="10" fontId="4" fillId="2" borderId="22" xfId="1" applyNumberFormat="1" applyFont="1" applyFill="1" applyBorder="1" applyAlignment="1">
      <alignment horizontal="right" vertical="center" wrapText="1"/>
    </xf>
    <xf numFmtId="4" fontId="4" fillId="2" borderId="22" xfId="0" applyNumberFormat="1" applyFont="1" applyFill="1" applyBorder="1" applyAlignment="1">
      <alignment horizontal="right" vertical="center" wrapText="1"/>
    </xf>
    <xf numFmtId="4" fontId="4" fillId="2" borderId="25" xfId="0" applyNumberFormat="1" applyFont="1" applyFill="1" applyBorder="1" applyAlignment="1">
      <alignment horizontal="right" vertical="center" wrapText="1"/>
    </xf>
    <xf numFmtId="0" fontId="4" fillId="0" borderId="26" xfId="0" applyFont="1" applyBorder="1" applyAlignment="1">
      <alignment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left" vertical="center"/>
    </xf>
    <xf numFmtId="3" fontId="5" fillId="2" borderId="26" xfId="0" applyNumberFormat="1" applyFont="1" applyFill="1" applyBorder="1" applyAlignment="1">
      <alignment horizontal="center" vertical="center" wrapText="1"/>
    </xf>
    <xf numFmtId="164" fontId="4" fillId="2" borderId="26" xfId="0" applyNumberFormat="1" applyFont="1" applyFill="1" applyBorder="1" applyAlignment="1">
      <alignment horizontal="right" vertical="center" wrapText="1"/>
    </xf>
    <xf numFmtId="10" fontId="4" fillId="2" borderId="26" xfId="1" applyNumberFormat="1" applyFont="1" applyFill="1" applyBorder="1" applyAlignment="1">
      <alignment horizontal="right" vertical="center" wrapText="1"/>
    </xf>
    <xf numFmtId="4" fontId="4" fillId="2" borderId="26" xfId="0" applyNumberFormat="1" applyFont="1" applyFill="1" applyBorder="1" applyAlignment="1">
      <alignment horizontal="right" vertical="center" wrapText="1"/>
    </xf>
    <xf numFmtId="4" fontId="4" fillId="2" borderId="28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3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right" vertical="center"/>
    </xf>
    <xf numFmtId="4" fontId="5" fillId="2" borderId="33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9" fillId="0" borderId="26" xfId="0" applyFont="1" applyBorder="1" applyAlignment="1">
      <alignment vertic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098F-66C3-DA45-8500-B1C048DF15AB}">
  <dimension ref="A1:N101"/>
  <sheetViews>
    <sheetView tabSelected="1" zoomScale="140" zoomScaleNormal="140" workbookViewId="0">
      <selection activeCell="A17" sqref="A17:A98"/>
    </sheetView>
  </sheetViews>
  <sheetFormatPr baseColWidth="10" defaultColWidth="7.5" defaultRowHeight="11" x14ac:dyDescent="0.2"/>
  <cols>
    <col min="1" max="1" width="3.6640625" style="7" customWidth="1"/>
    <col min="2" max="2" width="20.6640625" style="11" customWidth="1"/>
    <col min="3" max="3" width="6.5" style="88" customWidth="1"/>
    <col min="4" max="4" width="11.1640625" style="11" customWidth="1"/>
    <col min="5" max="6" width="9.83203125" style="11" customWidth="1"/>
    <col min="7" max="7" width="4.83203125" style="11" customWidth="1"/>
    <col min="8" max="8" width="14.83203125" style="11" customWidth="1"/>
    <col min="9" max="9" width="7.6640625" style="11" customWidth="1"/>
    <col min="10" max="10" width="8.1640625" style="11" customWidth="1"/>
    <col min="11" max="12" width="6.6640625" style="11" customWidth="1"/>
    <col min="13" max="13" width="9.1640625" style="11" customWidth="1"/>
    <col min="14" max="14" width="11.1640625" style="11" customWidth="1"/>
    <col min="15" max="16384" width="7.5" style="11"/>
  </cols>
  <sheetData>
    <row r="1" spans="1:14" s="4" customFormat="1" ht="18.75" customHeight="1" x14ac:dyDescent="0.2">
      <c r="A1" s="1" t="s">
        <v>0</v>
      </c>
      <c r="B1" s="2"/>
      <c r="C1" s="3"/>
      <c r="N1" s="4" t="s">
        <v>1</v>
      </c>
    </row>
    <row r="2" spans="1:14" s="4" customFormat="1" ht="18.75" customHeight="1" x14ac:dyDescent="0.2">
      <c r="A2" s="5" t="s">
        <v>2</v>
      </c>
      <c r="B2" s="5"/>
      <c r="C2" s="5"/>
      <c r="D2" s="5"/>
      <c r="I2" s="5" t="s">
        <v>3</v>
      </c>
      <c r="J2" s="5"/>
      <c r="K2" s="5"/>
      <c r="L2" s="5"/>
      <c r="M2" s="5"/>
      <c r="N2" s="5"/>
    </row>
    <row r="3" spans="1:14" s="4" customFormat="1" ht="18.75" customHeight="1" x14ac:dyDescent="0.2">
      <c r="A3" s="6" t="s">
        <v>4</v>
      </c>
      <c r="B3" s="6"/>
      <c r="C3" s="6"/>
      <c r="D3" s="6"/>
      <c r="E3" s="3"/>
      <c r="F3" s="3"/>
      <c r="G3" s="3"/>
      <c r="H3" s="3"/>
      <c r="I3" s="6" t="s">
        <v>5</v>
      </c>
      <c r="J3" s="6"/>
      <c r="K3" s="6"/>
      <c r="L3" s="6"/>
      <c r="M3" s="6"/>
      <c r="N3" s="6"/>
    </row>
    <row r="4" spans="1:14" s="4" customFormat="1" ht="18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4" s="4" customFormat="1" ht="18.75" customHeight="1" x14ac:dyDescent="0.2">
      <c r="A5" s="1" t="s">
        <v>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4" s="4" customFormat="1" ht="18.75" customHeight="1" x14ac:dyDescent="0.2">
      <c r="A6" s="5" t="s">
        <v>7</v>
      </c>
      <c r="B6" s="5"/>
      <c r="C6" s="5"/>
      <c r="D6" s="5"/>
      <c r="I6" s="5"/>
      <c r="J6" s="5"/>
      <c r="K6" s="5"/>
      <c r="L6" s="5"/>
      <c r="M6" s="5"/>
      <c r="N6" s="5"/>
    </row>
    <row r="7" spans="1:14" s="4" customFormat="1" ht="18.75" customHeight="1" x14ac:dyDescent="0.2">
      <c r="A7" s="6" t="s">
        <v>8</v>
      </c>
      <c r="B7" s="6"/>
      <c r="C7" s="6"/>
      <c r="D7" s="6"/>
      <c r="E7" s="3"/>
      <c r="F7" s="3"/>
      <c r="G7" s="3"/>
      <c r="H7" s="3"/>
      <c r="I7" s="6"/>
      <c r="J7" s="6"/>
      <c r="K7" s="6"/>
      <c r="L7" s="6"/>
      <c r="M7" s="6"/>
      <c r="N7" s="6"/>
    </row>
    <row r="8" spans="1:14" ht="14.25" customHeight="1" x14ac:dyDescent="0.2">
      <c r="B8" s="8"/>
      <c r="C8" s="9"/>
      <c r="D8" s="10"/>
      <c r="E8" s="10"/>
      <c r="F8" s="10"/>
      <c r="G8" s="10"/>
      <c r="H8" s="10"/>
      <c r="I8" s="8"/>
      <c r="J8" s="10"/>
      <c r="K8" s="10"/>
      <c r="L8" s="10"/>
      <c r="M8" s="10"/>
    </row>
    <row r="9" spans="1:14" s="13" customFormat="1" ht="19.5" customHeight="1" x14ac:dyDescent="0.15">
      <c r="A9" s="12" t="s">
        <v>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13" customFormat="1" ht="19.5" customHeight="1" x14ac:dyDescent="0.15">
      <c r="A10" s="14" t="s">
        <v>10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spans="1:14" s="13" customFormat="1" ht="19.5" customHeight="1" x14ac:dyDescent="0.15">
      <c r="A11" s="15" t="s">
        <v>11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14" s="19" customFormat="1" ht="20.25" customHeight="1" thickBot="1" x14ac:dyDescent="0.2">
      <c r="A12" s="17"/>
      <c r="B12" s="11"/>
      <c r="C12" s="18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4" s="29" customFormat="1" ht="27" customHeight="1" x14ac:dyDescent="0.15">
      <c r="A13" s="20" t="s">
        <v>12</v>
      </c>
      <c r="B13" s="21" t="s">
        <v>13</v>
      </c>
      <c r="C13" s="22" t="s">
        <v>14</v>
      </c>
      <c r="D13" s="23"/>
      <c r="E13" s="23"/>
      <c r="F13" s="24"/>
      <c r="G13" s="25" t="s">
        <v>15</v>
      </c>
      <c r="H13" s="25" t="s">
        <v>16</v>
      </c>
      <c r="I13" s="26" t="s">
        <v>17</v>
      </c>
      <c r="J13" s="27" t="s">
        <v>18</v>
      </c>
      <c r="K13" s="27" t="s">
        <v>19</v>
      </c>
      <c r="L13" s="27" t="s">
        <v>20</v>
      </c>
      <c r="M13" s="27" t="s">
        <v>21</v>
      </c>
      <c r="N13" s="28" t="s">
        <v>22</v>
      </c>
    </row>
    <row r="14" spans="1:14" s="29" customFormat="1" ht="31.5" customHeight="1" thickBot="1" x14ac:dyDescent="0.2">
      <c r="A14" s="30"/>
      <c r="B14" s="31"/>
      <c r="C14" s="32" t="s">
        <v>23</v>
      </c>
      <c r="D14" s="33" t="s">
        <v>24</v>
      </c>
      <c r="E14" s="34" t="s">
        <v>25</v>
      </c>
      <c r="F14" s="35" t="s">
        <v>26</v>
      </c>
      <c r="G14" s="36"/>
      <c r="H14" s="36"/>
      <c r="I14" s="37"/>
      <c r="J14" s="38"/>
      <c r="K14" s="38"/>
      <c r="L14" s="38"/>
      <c r="M14" s="38"/>
      <c r="N14" s="39"/>
    </row>
    <row r="15" spans="1:14" s="29" customFormat="1" ht="18" customHeight="1" thickBot="1" x14ac:dyDescent="0.2">
      <c r="A15" s="40">
        <v>1</v>
      </c>
      <c r="B15" s="41">
        <v>2</v>
      </c>
      <c r="C15" s="42">
        <v>3</v>
      </c>
      <c r="D15" s="43">
        <v>4</v>
      </c>
      <c r="E15" s="44">
        <v>5</v>
      </c>
      <c r="F15" s="44">
        <v>6</v>
      </c>
      <c r="G15" s="44">
        <v>7</v>
      </c>
      <c r="H15" s="44">
        <v>8</v>
      </c>
      <c r="I15" s="45">
        <v>9</v>
      </c>
      <c r="J15" s="46">
        <v>10</v>
      </c>
      <c r="K15" s="43">
        <v>11</v>
      </c>
      <c r="L15" s="43">
        <v>12</v>
      </c>
      <c r="M15" s="46">
        <v>13</v>
      </c>
      <c r="N15" s="47">
        <v>14</v>
      </c>
    </row>
    <row r="16" spans="1:14" s="19" customFormat="1" ht="31.5" customHeight="1" x14ac:dyDescent="0.15">
      <c r="A16" s="48">
        <v>1</v>
      </c>
      <c r="B16" s="49" t="s">
        <v>27</v>
      </c>
      <c r="C16" s="50">
        <f>2500/2</f>
        <v>1250</v>
      </c>
      <c r="D16" s="51">
        <f>2500/2</f>
        <v>1250</v>
      </c>
      <c r="E16" s="52">
        <f>3000/2</f>
        <v>1500</v>
      </c>
      <c r="F16" s="53">
        <f>C16+D16+E16</f>
        <v>4000</v>
      </c>
      <c r="G16" s="52" t="s">
        <v>28</v>
      </c>
      <c r="H16" s="52"/>
      <c r="I16" s="54"/>
      <c r="J16" s="55"/>
      <c r="K16" s="56"/>
      <c r="L16" s="55"/>
      <c r="M16" s="57"/>
      <c r="N16" s="58"/>
    </row>
    <row r="17" spans="1:14" s="19" customFormat="1" ht="31.5" customHeight="1" x14ac:dyDescent="0.15">
      <c r="A17" s="59">
        <v>2</v>
      </c>
      <c r="B17" s="60" t="s">
        <v>29</v>
      </c>
      <c r="C17" s="61">
        <f>500/2</f>
        <v>250</v>
      </c>
      <c r="D17" s="62">
        <f>400/2</f>
        <v>200</v>
      </c>
      <c r="E17" s="63">
        <f>300/2</f>
        <v>150</v>
      </c>
      <c r="F17" s="53">
        <f t="shared" ref="F17:F35" si="0">C17+D17+E17</f>
        <v>600</v>
      </c>
      <c r="G17" s="63" t="s">
        <v>28</v>
      </c>
      <c r="H17" s="63"/>
      <c r="I17" s="64"/>
      <c r="J17" s="65"/>
      <c r="K17" s="66"/>
      <c r="L17" s="65"/>
      <c r="M17" s="67"/>
      <c r="N17" s="68"/>
    </row>
    <row r="18" spans="1:14" s="19" customFormat="1" ht="31.5" customHeight="1" x14ac:dyDescent="0.15">
      <c r="A18" s="59">
        <v>3</v>
      </c>
      <c r="B18" s="60" t="s">
        <v>30</v>
      </c>
      <c r="C18" s="61">
        <v>0</v>
      </c>
      <c r="D18" s="62">
        <v>5</v>
      </c>
      <c r="E18" s="63">
        <v>0</v>
      </c>
      <c r="F18" s="53">
        <f t="shared" si="0"/>
        <v>5</v>
      </c>
      <c r="G18" s="63" t="s">
        <v>28</v>
      </c>
      <c r="H18" s="63"/>
      <c r="I18" s="64"/>
      <c r="J18" s="65"/>
      <c r="K18" s="66"/>
      <c r="L18" s="65"/>
      <c r="M18" s="67"/>
      <c r="N18" s="68"/>
    </row>
    <row r="19" spans="1:14" s="19" customFormat="1" ht="31.5" customHeight="1" x14ac:dyDescent="0.15">
      <c r="A19" s="59">
        <v>4</v>
      </c>
      <c r="B19" s="60" t="s">
        <v>31</v>
      </c>
      <c r="C19" s="61">
        <v>60</v>
      </c>
      <c r="D19" s="62">
        <v>60</v>
      </c>
      <c r="E19" s="63">
        <v>75</v>
      </c>
      <c r="F19" s="53">
        <f t="shared" si="0"/>
        <v>195</v>
      </c>
      <c r="G19" s="63" t="s">
        <v>28</v>
      </c>
      <c r="H19" s="63"/>
      <c r="I19" s="64"/>
      <c r="J19" s="65"/>
      <c r="K19" s="66"/>
      <c r="L19" s="65"/>
      <c r="M19" s="67"/>
      <c r="N19" s="68"/>
    </row>
    <row r="20" spans="1:14" s="19" customFormat="1" ht="31.5" customHeight="1" x14ac:dyDescent="0.15">
      <c r="A20" s="59">
        <v>5</v>
      </c>
      <c r="B20" s="60" t="s">
        <v>32</v>
      </c>
      <c r="C20" s="61">
        <v>130</v>
      </c>
      <c r="D20" s="62">
        <v>150</v>
      </c>
      <c r="E20" s="63">
        <f>350/2</f>
        <v>175</v>
      </c>
      <c r="F20" s="53">
        <f t="shared" si="0"/>
        <v>455</v>
      </c>
      <c r="G20" s="63" t="s">
        <v>28</v>
      </c>
      <c r="H20" s="63"/>
      <c r="I20" s="64"/>
      <c r="J20" s="65"/>
      <c r="K20" s="66"/>
      <c r="L20" s="65"/>
      <c r="M20" s="67"/>
      <c r="N20" s="68"/>
    </row>
    <row r="21" spans="1:14" s="19" customFormat="1" ht="31.5" customHeight="1" x14ac:dyDescent="0.15">
      <c r="A21" s="59">
        <v>6</v>
      </c>
      <c r="B21" s="60" t="s">
        <v>33</v>
      </c>
      <c r="C21" s="61">
        <v>20</v>
      </c>
      <c r="D21" s="62">
        <v>25</v>
      </c>
      <c r="E21" s="63">
        <v>25</v>
      </c>
      <c r="F21" s="53">
        <f t="shared" si="0"/>
        <v>70</v>
      </c>
      <c r="G21" s="63" t="s">
        <v>28</v>
      </c>
      <c r="H21" s="63"/>
      <c r="I21" s="64"/>
      <c r="J21" s="65"/>
      <c r="K21" s="66"/>
      <c r="L21" s="65"/>
      <c r="M21" s="67"/>
      <c r="N21" s="68"/>
    </row>
    <row r="22" spans="1:14" s="19" customFormat="1" ht="31.5" customHeight="1" x14ac:dyDescent="0.15">
      <c r="A22" s="59">
        <v>7</v>
      </c>
      <c r="B22" s="69" t="s">
        <v>34</v>
      </c>
      <c r="C22" s="70">
        <v>150</v>
      </c>
      <c r="D22" s="71">
        <v>152</v>
      </c>
      <c r="E22" s="72">
        <v>175</v>
      </c>
      <c r="F22" s="53">
        <f t="shared" si="0"/>
        <v>477</v>
      </c>
      <c r="G22" s="72" t="s">
        <v>28</v>
      </c>
      <c r="H22" s="72"/>
      <c r="I22" s="73"/>
      <c r="J22" s="65"/>
      <c r="K22" s="66"/>
      <c r="L22" s="65"/>
      <c r="M22" s="67"/>
      <c r="N22" s="68"/>
    </row>
    <row r="23" spans="1:14" s="19" customFormat="1" ht="31.5" customHeight="1" x14ac:dyDescent="0.15">
      <c r="A23" s="59">
        <v>8</v>
      </c>
      <c r="B23" s="91" t="s">
        <v>113</v>
      </c>
      <c r="C23" s="70">
        <v>225</v>
      </c>
      <c r="D23" s="71">
        <v>250</v>
      </c>
      <c r="E23" s="72">
        <v>275</v>
      </c>
      <c r="F23" s="53">
        <f t="shared" si="0"/>
        <v>750</v>
      </c>
      <c r="G23" s="72" t="s">
        <v>28</v>
      </c>
      <c r="H23" s="72"/>
      <c r="I23" s="73"/>
      <c r="J23" s="65"/>
      <c r="K23" s="66"/>
      <c r="L23" s="65"/>
      <c r="M23" s="67"/>
      <c r="N23" s="68"/>
    </row>
    <row r="24" spans="1:14" s="19" customFormat="1" ht="31.5" customHeight="1" x14ac:dyDescent="0.15">
      <c r="A24" s="59">
        <v>9</v>
      </c>
      <c r="B24" s="69" t="s">
        <v>35</v>
      </c>
      <c r="C24" s="70">
        <v>0</v>
      </c>
      <c r="D24" s="71">
        <v>1</v>
      </c>
      <c r="E24" s="72">
        <v>0</v>
      </c>
      <c r="F24" s="53">
        <f t="shared" si="0"/>
        <v>1</v>
      </c>
      <c r="G24" s="72" t="s">
        <v>28</v>
      </c>
      <c r="H24" s="72"/>
      <c r="I24" s="73"/>
      <c r="J24" s="65"/>
      <c r="K24" s="66"/>
      <c r="L24" s="65"/>
      <c r="M24" s="67"/>
      <c r="N24" s="68"/>
    </row>
    <row r="25" spans="1:14" s="19" customFormat="1" ht="31.5" customHeight="1" x14ac:dyDescent="0.15">
      <c r="A25" s="59">
        <v>10</v>
      </c>
      <c r="B25" s="69" t="s">
        <v>36</v>
      </c>
      <c r="C25" s="70">
        <v>100</v>
      </c>
      <c r="D25" s="71">
        <v>130</v>
      </c>
      <c r="E25" s="72">
        <v>100</v>
      </c>
      <c r="F25" s="53">
        <f t="shared" si="0"/>
        <v>330</v>
      </c>
      <c r="G25" s="72" t="s">
        <v>28</v>
      </c>
      <c r="H25" s="72"/>
      <c r="I25" s="73"/>
      <c r="J25" s="65"/>
      <c r="K25" s="66"/>
      <c r="L25" s="65"/>
      <c r="M25" s="67"/>
      <c r="N25" s="68"/>
    </row>
    <row r="26" spans="1:14" s="19" customFormat="1" ht="31.5" customHeight="1" x14ac:dyDescent="0.15">
      <c r="A26" s="59">
        <v>11</v>
      </c>
      <c r="B26" s="69" t="s">
        <v>37</v>
      </c>
      <c r="C26" s="70">
        <v>25</v>
      </c>
      <c r="D26" s="72">
        <v>0</v>
      </c>
      <c r="E26" s="72">
        <v>0</v>
      </c>
      <c r="F26" s="53">
        <f t="shared" si="0"/>
        <v>25</v>
      </c>
      <c r="G26" s="72" t="s">
        <v>28</v>
      </c>
      <c r="H26" s="72"/>
      <c r="I26" s="73"/>
      <c r="J26" s="65"/>
      <c r="K26" s="66"/>
      <c r="L26" s="65"/>
      <c r="M26" s="67"/>
      <c r="N26" s="68"/>
    </row>
    <row r="27" spans="1:14" s="19" customFormat="1" ht="31.5" customHeight="1" x14ac:dyDescent="0.15">
      <c r="A27" s="59">
        <v>12</v>
      </c>
      <c r="B27" s="69" t="s">
        <v>38</v>
      </c>
      <c r="C27" s="70">
        <v>3</v>
      </c>
      <c r="D27" s="71">
        <v>5</v>
      </c>
      <c r="E27" s="72">
        <v>7</v>
      </c>
      <c r="F27" s="53">
        <f t="shared" si="0"/>
        <v>15</v>
      </c>
      <c r="G27" s="72" t="s">
        <v>28</v>
      </c>
      <c r="H27" s="72"/>
      <c r="I27" s="73"/>
      <c r="J27" s="65"/>
      <c r="K27" s="66"/>
      <c r="L27" s="65"/>
      <c r="M27" s="67"/>
      <c r="N27" s="68"/>
    </row>
    <row r="28" spans="1:14" s="19" customFormat="1" ht="31.5" customHeight="1" x14ac:dyDescent="0.15">
      <c r="A28" s="59">
        <v>13</v>
      </c>
      <c r="B28" s="60" t="s">
        <v>39</v>
      </c>
      <c r="C28" s="61">
        <v>250</v>
      </c>
      <c r="D28" s="62">
        <v>300</v>
      </c>
      <c r="E28" s="63">
        <v>350</v>
      </c>
      <c r="F28" s="53">
        <f t="shared" si="0"/>
        <v>900</v>
      </c>
      <c r="G28" s="63" t="s">
        <v>28</v>
      </c>
      <c r="H28" s="63"/>
      <c r="I28" s="64"/>
      <c r="J28" s="65"/>
      <c r="K28" s="66"/>
      <c r="L28" s="65"/>
      <c r="M28" s="67"/>
      <c r="N28" s="68"/>
    </row>
    <row r="29" spans="1:14" s="19" customFormat="1" ht="31.5" customHeight="1" x14ac:dyDescent="0.15">
      <c r="A29" s="59">
        <v>14</v>
      </c>
      <c r="B29" s="60" t="s">
        <v>40</v>
      </c>
      <c r="C29" s="61">
        <v>7</v>
      </c>
      <c r="D29" s="62">
        <v>5</v>
      </c>
      <c r="E29" s="63">
        <v>7</v>
      </c>
      <c r="F29" s="53">
        <f t="shared" si="0"/>
        <v>19</v>
      </c>
      <c r="G29" s="63" t="s">
        <v>28</v>
      </c>
      <c r="H29" s="63"/>
      <c r="I29" s="64"/>
      <c r="J29" s="65"/>
      <c r="K29" s="66"/>
      <c r="L29" s="65"/>
      <c r="M29" s="67"/>
      <c r="N29" s="68"/>
    </row>
    <row r="30" spans="1:14" s="19" customFormat="1" ht="31.5" customHeight="1" x14ac:dyDescent="0.15">
      <c r="A30" s="59">
        <v>15</v>
      </c>
      <c r="B30" s="69" t="s">
        <v>41</v>
      </c>
      <c r="C30" s="70">
        <v>10</v>
      </c>
      <c r="D30" s="71">
        <v>7</v>
      </c>
      <c r="E30" s="72">
        <v>10</v>
      </c>
      <c r="F30" s="53">
        <f t="shared" si="0"/>
        <v>27</v>
      </c>
      <c r="G30" s="72" t="s">
        <v>28</v>
      </c>
      <c r="H30" s="72"/>
      <c r="I30" s="73"/>
      <c r="J30" s="65"/>
      <c r="K30" s="66"/>
      <c r="L30" s="65"/>
      <c r="M30" s="67"/>
      <c r="N30" s="68"/>
    </row>
    <row r="31" spans="1:14" s="19" customFormat="1" ht="31.5" customHeight="1" x14ac:dyDescent="0.15">
      <c r="A31" s="59">
        <v>16</v>
      </c>
      <c r="B31" s="60" t="s">
        <v>42</v>
      </c>
      <c r="C31" s="61">
        <v>10</v>
      </c>
      <c r="D31" s="71">
        <v>12</v>
      </c>
      <c r="E31" s="72">
        <v>12</v>
      </c>
      <c r="F31" s="53">
        <f t="shared" si="0"/>
        <v>34</v>
      </c>
      <c r="G31" s="72" t="s">
        <v>28</v>
      </c>
      <c r="H31" s="72"/>
      <c r="I31" s="73"/>
      <c r="J31" s="65"/>
      <c r="K31" s="66"/>
      <c r="L31" s="65"/>
      <c r="M31" s="67"/>
      <c r="N31" s="68"/>
    </row>
    <row r="32" spans="1:14" s="19" customFormat="1" ht="31.5" customHeight="1" x14ac:dyDescent="0.15">
      <c r="A32" s="59">
        <v>17</v>
      </c>
      <c r="B32" s="69" t="s">
        <v>43</v>
      </c>
      <c r="C32" s="70">
        <v>5</v>
      </c>
      <c r="D32" s="71">
        <v>15</v>
      </c>
      <c r="E32" s="72">
        <v>10</v>
      </c>
      <c r="F32" s="53">
        <f t="shared" si="0"/>
        <v>30</v>
      </c>
      <c r="G32" s="72" t="s">
        <v>28</v>
      </c>
      <c r="H32" s="72"/>
      <c r="I32" s="73"/>
      <c r="J32" s="65"/>
      <c r="K32" s="66"/>
      <c r="L32" s="65"/>
      <c r="M32" s="67"/>
      <c r="N32" s="68"/>
    </row>
    <row r="33" spans="1:14" s="19" customFormat="1" ht="31.5" customHeight="1" x14ac:dyDescent="0.15">
      <c r="A33" s="59">
        <v>18</v>
      </c>
      <c r="B33" s="69" t="s">
        <v>44</v>
      </c>
      <c r="C33" s="70">
        <v>5</v>
      </c>
      <c r="D33" s="71">
        <v>5</v>
      </c>
      <c r="E33" s="72">
        <v>3</v>
      </c>
      <c r="F33" s="53">
        <f t="shared" si="0"/>
        <v>13</v>
      </c>
      <c r="G33" s="72" t="s">
        <v>28</v>
      </c>
      <c r="H33" s="72"/>
      <c r="I33" s="73"/>
      <c r="J33" s="65"/>
      <c r="K33" s="66"/>
      <c r="L33" s="65"/>
      <c r="M33" s="67"/>
      <c r="N33" s="68"/>
    </row>
    <row r="34" spans="1:14" s="19" customFormat="1" ht="31.5" customHeight="1" x14ac:dyDescent="0.15">
      <c r="A34" s="59">
        <v>19</v>
      </c>
      <c r="B34" s="69" t="s">
        <v>45</v>
      </c>
      <c r="C34" s="70">
        <v>10</v>
      </c>
      <c r="D34" s="71">
        <v>12</v>
      </c>
      <c r="E34" s="72">
        <v>10</v>
      </c>
      <c r="F34" s="53">
        <f t="shared" si="0"/>
        <v>32</v>
      </c>
      <c r="G34" s="72" t="s">
        <v>28</v>
      </c>
      <c r="H34" s="72"/>
      <c r="I34" s="73"/>
      <c r="J34" s="65"/>
      <c r="K34" s="66"/>
      <c r="L34" s="65"/>
      <c r="M34" s="67"/>
      <c r="N34" s="68"/>
    </row>
    <row r="35" spans="1:14" s="19" customFormat="1" ht="31.5" customHeight="1" thickBot="1" x14ac:dyDescent="0.2">
      <c r="A35" s="59">
        <v>20</v>
      </c>
      <c r="B35" s="69" t="s">
        <v>46</v>
      </c>
      <c r="C35" s="70">
        <v>3</v>
      </c>
      <c r="D35" s="71">
        <v>3</v>
      </c>
      <c r="E35" s="72">
        <v>3</v>
      </c>
      <c r="F35" s="74">
        <f t="shared" si="0"/>
        <v>9</v>
      </c>
      <c r="G35" s="72" t="s">
        <v>28</v>
      </c>
      <c r="H35" s="72"/>
      <c r="I35" s="73"/>
      <c r="J35" s="75"/>
      <c r="K35" s="76"/>
      <c r="L35" s="75"/>
      <c r="M35" s="77"/>
      <c r="N35" s="78"/>
    </row>
    <row r="36" spans="1:14" s="19" customFormat="1" ht="31.5" customHeight="1" x14ac:dyDescent="0.15">
      <c r="A36" s="59">
        <v>21</v>
      </c>
      <c r="B36" s="49" t="s">
        <v>47</v>
      </c>
      <c r="C36" s="50">
        <v>50</v>
      </c>
      <c r="D36" s="51">
        <v>60</v>
      </c>
      <c r="E36" s="52">
        <v>75</v>
      </c>
      <c r="F36" s="53">
        <f>C36+D36+E36</f>
        <v>185</v>
      </c>
      <c r="G36" s="79" t="s">
        <v>28</v>
      </c>
      <c r="H36" s="72"/>
      <c r="I36" s="73"/>
      <c r="J36" s="75"/>
      <c r="K36" s="76"/>
      <c r="L36" s="75"/>
      <c r="M36" s="77"/>
      <c r="N36" s="78"/>
    </row>
    <row r="37" spans="1:14" s="19" customFormat="1" ht="31.5" customHeight="1" x14ac:dyDescent="0.15">
      <c r="A37" s="59">
        <v>22</v>
      </c>
      <c r="B37" s="60" t="s">
        <v>48</v>
      </c>
      <c r="C37" s="61">
        <v>30</v>
      </c>
      <c r="D37" s="62">
        <v>35</v>
      </c>
      <c r="E37" s="63">
        <v>25</v>
      </c>
      <c r="F37" s="53">
        <f t="shared" ref="F37:F47" si="1">C37+D37+E37</f>
        <v>90</v>
      </c>
      <c r="G37" s="80" t="s">
        <v>28</v>
      </c>
      <c r="H37" s="72"/>
      <c r="I37" s="73"/>
      <c r="J37" s="75"/>
      <c r="K37" s="76"/>
      <c r="L37" s="75"/>
      <c r="M37" s="77"/>
      <c r="N37" s="78"/>
    </row>
    <row r="38" spans="1:14" s="19" customFormat="1" ht="31.5" customHeight="1" x14ac:dyDescent="0.15">
      <c r="A38" s="59">
        <v>23</v>
      </c>
      <c r="B38" s="60" t="s">
        <v>49</v>
      </c>
      <c r="C38" s="61">
        <v>30</v>
      </c>
      <c r="D38" s="62">
        <v>25</v>
      </c>
      <c r="E38" s="63">
        <v>25</v>
      </c>
      <c r="F38" s="53">
        <f t="shared" si="1"/>
        <v>80</v>
      </c>
      <c r="G38" s="80" t="s">
        <v>28</v>
      </c>
      <c r="H38" s="72"/>
      <c r="I38" s="73"/>
      <c r="J38" s="75"/>
      <c r="K38" s="76"/>
      <c r="L38" s="75"/>
      <c r="M38" s="77"/>
      <c r="N38" s="78"/>
    </row>
    <row r="39" spans="1:14" s="19" customFormat="1" ht="31.5" customHeight="1" x14ac:dyDescent="0.15">
      <c r="A39" s="59">
        <v>24</v>
      </c>
      <c r="B39" s="60" t="s">
        <v>50</v>
      </c>
      <c r="C39" s="61">
        <v>30</v>
      </c>
      <c r="D39" s="62">
        <v>25</v>
      </c>
      <c r="E39" s="63">
        <v>25</v>
      </c>
      <c r="F39" s="53">
        <f t="shared" si="1"/>
        <v>80</v>
      </c>
      <c r="G39" s="80" t="s">
        <v>28</v>
      </c>
      <c r="H39" s="72"/>
      <c r="I39" s="73"/>
      <c r="J39" s="75"/>
      <c r="K39" s="76"/>
      <c r="L39" s="75"/>
      <c r="M39" s="77"/>
      <c r="N39" s="78"/>
    </row>
    <row r="40" spans="1:14" s="19" customFormat="1" ht="31.5" customHeight="1" x14ac:dyDescent="0.15">
      <c r="A40" s="59">
        <v>25</v>
      </c>
      <c r="B40" s="60" t="s">
        <v>51</v>
      </c>
      <c r="C40" s="61">
        <v>30</v>
      </c>
      <c r="D40" s="62">
        <v>25</v>
      </c>
      <c r="E40" s="63">
        <v>25</v>
      </c>
      <c r="F40" s="53">
        <f t="shared" si="1"/>
        <v>80</v>
      </c>
      <c r="G40" s="80" t="s">
        <v>28</v>
      </c>
      <c r="H40" s="72"/>
      <c r="I40" s="73"/>
      <c r="J40" s="75"/>
      <c r="K40" s="76"/>
      <c r="L40" s="75"/>
      <c r="M40" s="77"/>
      <c r="N40" s="78"/>
    </row>
    <row r="41" spans="1:14" s="19" customFormat="1" ht="31.5" customHeight="1" x14ac:dyDescent="0.15">
      <c r="A41" s="59">
        <v>26</v>
      </c>
      <c r="B41" s="60" t="s">
        <v>52</v>
      </c>
      <c r="C41" s="61">
        <v>350</v>
      </c>
      <c r="D41" s="62">
        <v>300</v>
      </c>
      <c r="E41" s="63">
        <v>250</v>
      </c>
      <c r="F41" s="53">
        <f t="shared" si="1"/>
        <v>900</v>
      </c>
      <c r="G41" s="80" t="s">
        <v>28</v>
      </c>
      <c r="H41" s="72"/>
      <c r="I41" s="73"/>
      <c r="J41" s="75"/>
      <c r="K41" s="76"/>
      <c r="L41" s="75"/>
      <c r="M41" s="77"/>
      <c r="N41" s="78"/>
    </row>
    <row r="42" spans="1:14" s="19" customFormat="1" ht="31.5" customHeight="1" x14ac:dyDescent="0.15">
      <c r="A42" s="59">
        <v>27</v>
      </c>
      <c r="B42" s="60" t="s">
        <v>53</v>
      </c>
      <c r="C42" s="61">
        <v>5</v>
      </c>
      <c r="D42" s="62">
        <v>17</v>
      </c>
      <c r="E42" s="63">
        <v>10</v>
      </c>
      <c r="F42" s="53">
        <f t="shared" si="1"/>
        <v>32</v>
      </c>
      <c r="G42" s="80" t="s">
        <v>28</v>
      </c>
      <c r="H42" s="72"/>
      <c r="I42" s="73"/>
      <c r="J42" s="75"/>
      <c r="K42" s="76"/>
      <c r="L42" s="75"/>
      <c r="M42" s="77"/>
      <c r="N42" s="78"/>
    </row>
    <row r="43" spans="1:14" s="19" customFormat="1" ht="31.5" customHeight="1" x14ac:dyDescent="0.15">
      <c r="A43" s="59">
        <v>28</v>
      </c>
      <c r="B43" s="60" t="s">
        <v>54</v>
      </c>
      <c r="C43" s="61">
        <v>35</v>
      </c>
      <c r="D43" s="62">
        <v>30</v>
      </c>
      <c r="E43" s="63">
        <v>30</v>
      </c>
      <c r="F43" s="53">
        <f t="shared" si="1"/>
        <v>95</v>
      </c>
      <c r="G43" s="80" t="s">
        <v>28</v>
      </c>
      <c r="H43" s="72"/>
      <c r="I43" s="73"/>
      <c r="J43" s="75"/>
      <c r="K43" s="76"/>
      <c r="L43" s="75"/>
      <c r="M43" s="77"/>
      <c r="N43" s="78"/>
    </row>
    <row r="44" spans="1:14" s="19" customFormat="1" ht="31.5" customHeight="1" x14ac:dyDescent="0.15">
      <c r="A44" s="59">
        <v>29</v>
      </c>
      <c r="B44" s="60" t="s">
        <v>55</v>
      </c>
      <c r="C44" s="61">
        <v>75</v>
      </c>
      <c r="D44" s="62">
        <v>60</v>
      </c>
      <c r="E44" s="63">
        <v>85</v>
      </c>
      <c r="F44" s="53">
        <f t="shared" si="1"/>
        <v>220</v>
      </c>
      <c r="G44" s="80" t="s">
        <v>28</v>
      </c>
      <c r="H44" s="72"/>
      <c r="I44" s="73"/>
      <c r="J44" s="75"/>
      <c r="K44" s="76"/>
      <c r="L44" s="75"/>
      <c r="M44" s="77"/>
      <c r="N44" s="78"/>
    </row>
    <row r="45" spans="1:14" s="19" customFormat="1" ht="31.5" customHeight="1" x14ac:dyDescent="0.15">
      <c r="A45" s="59">
        <v>30</v>
      </c>
      <c r="B45" s="60" t="s">
        <v>56</v>
      </c>
      <c r="C45" s="61">
        <v>25</v>
      </c>
      <c r="D45" s="62">
        <v>20</v>
      </c>
      <c r="E45" s="63">
        <v>25</v>
      </c>
      <c r="F45" s="53">
        <f t="shared" si="1"/>
        <v>70</v>
      </c>
      <c r="G45" s="80" t="s">
        <v>28</v>
      </c>
      <c r="H45" s="72"/>
      <c r="I45" s="73"/>
      <c r="J45" s="75"/>
      <c r="K45" s="76"/>
      <c r="L45" s="75"/>
      <c r="M45" s="77"/>
      <c r="N45" s="78"/>
    </row>
    <row r="46" spans="1:14" s="19" customFormat="1" ht="31.5" customHeight="1" x14ac:dyDescent="0.15">
      <c r="A46" s="59">
        <v>31</v>
      </c>
      <c r="B46" s="60" t="s">
        <v>57</v>
      </c>
      <c r="C46" s="61">
        <v>10</v>
      </c>
      <c r="D46" s="62">
        <v>22</v>
      </c>
      <c r="E46" s="63">
        <v>15</v>
      </c>
      <c r="F46" s="53">
        <f t="shared" si="1"/>
        <v>47</v>
      </c>
      <c r="G46" s="80" t="s">
        <v>28</v>
      </c>
      <c r="H46" s="72"/>
      <c r="I46" s="73"/>
      <c r="J46" s="75"/>
      <c r="K46" s="76"/>
      <c r="L46" s="75"/>
      <c r="M46" s="77"/>
      <c r="N46" s="78"/>
    </row>
    <row r="47" spans="1:14" s="19" customFormat="1" ht="31.5" customHeight="1" thickBot="1" x14ac:dyDescent="0.2">
      <c r="A47" s="59">
        <v>32</v>
      </c>
      <c r="B47" s="69" t="s">
        <v>58</v>
      </c>
      <c r="C47" s="70">
        <v>20</v>
      </c>
      <c r="D47" s="71">
        <v>15</v>
      </c>
      <c r="E47" s="72">
        <v>15</v>
      </c>
      <c r="F47" s="74">
        <f t="shared" si="1"/>
        <v>50</v>
      </c>
      <c r="G47" s="81" t="s">
        <v>28</v>
      </c>
      <c r="H47" s="72"/>
      <c r="I47" s="73"/>
      <c r="J47" s="75"/>
      <c r="K47" s="76"/>
      <c r="L47" s="75"/>
      <c r="M47" s="77"/>
      <c r="N47" s="78"/>
    </row>
    <row r="48" spans="1:14" s="19" customFormat="1" ht="31.5" customHeight="1" x14ac:dyDescent="0.15">
      <c r="A48" s="59">
        <v>33</v>
      </c>
      <c r="B48" s="49" t="s">
        <v>59</v>
      </c>
      <c r="C48" s="50">
        <v>5</v>
      </c>
      <c r="D48" s="51">
        <v>5</v>
      </c>
      <c r="E48" s="52">
        <v>3</v>
      </c>
      <c r="F48" s="82">
        <f>C48+D48+E48</f>
        <v>13</v>
      </c>
      <c r="G48" s="52" t="s">
        <v>28</v>
      </c>
      <c r="H48" s="72"/>
      <c r="I48" s="73"/>
      <c r="J48" s="75"/>
      <c r="K48" s="76"/>
      <c r="L48" s="75"/>
      <c r="M48" s="77"/>
      <c r="N48" s="78"/>
    </row>
    <row r="49" spans="1:14" s="19" customFormat="1" ht="31.5" customHeight="1" x14ac:dyDescent="0.15">
      <c r="A49" s="59">
        <v>34</v>
      </c>
      <c r="B49" s="60" t="s">
        <v>60</v>
      </c>
      <c r="C49" s="61">
        <v>75</v>
      </c>
      <c r="D49" s="62">
        <v>100</v>
      </c>
      <c r="E49" s="63">
        <v>100</v>
      </c>
      <c r="F49" s="53">
        <f t="shared" ref="F49:F98" si="2">C49+D49+E49</f>
        <v>275</v>
      </c>
      <c r="G49" s="63" t="s">
        <v>28</v>
      </c>
      <c r="H49" s="72"/>
      <c r="I49" s="73"/>
      <c r="J49" s="75"/>
      <c r="K49" s="76"/>
      <c r="L49" s="75"/>
      <c r="M49" s="77"/>
      <c r="N49" s="78"/>
    </row>
    <row r="50" spans="1:14" s="19" customFormat="1" ht="31.5" customHeight="1" x14ac:dyDescent="0.15">
      <c r="A50" s="59">
        <v>35</v>
      </c>
      <c r="B50" s="60" t="s">
        <v>61</v>
      </c>
      <c r="C50" s="61">
        <v>5</v>
      </c>
      <c r="D50" s="62">
        <v>7</v>
      </c>
      <c r="E50" s="63">
        <v>5</v>
      </c>
      <c r="F50" s="53">
        <f t="shared" si="2"/>
        <v>17</v>
      </c>
      <c r="G50" s="63" t="s">
        <v>28</v>
      </c>
      <c r="H50" s="72"/>
      <c r="I50" s="73"/>
      <c r="J50" s="75"/>
      <c r="K50" s="76"/>
      <c r="L50" s="75"/>
      <c r="M50" s="77"/>
      <c r="N50" s="78"/>
    </row>
    <row r="51" spans="1:14" s="19" customFormat="1" ht="31.5" customHeight="1" x14ac:dyDescent="0.15">
      <c r="A51" s="59">
        <v>36</v>
      </c>
      <c r="B51" s="69" t="s">
        <v>62</v>
      </c>
      <c r="C51" s="70">
        <v>50</v>
      </c>
      <c r="D51" s="71">
        <v>25</v>
      </c>
      <c r="E51" s="72">
        <v>25</v>
      </c>
      <c r="F51" s="53">
        <f t="shared" si="2"/>
        <v>100</v>
      </c>
      <c r="G51" s="72" t="s">
        <v>28</v>
      </c>
      <c r="H51" s="72"/>
      <c r="I51" s="73"/>
      <c r="J51" s="75"/>
      <c r="K51" s="76"/>
      <c r="L51" s="75"/>
      <c r="M51" s="77"/>
      <c r="N51" s="78"/>
    </row>
    <row r="52" spans="1:14" s="19" customFormat="1" ht="31.5" customHeight="1" x14ac:dyDescent="0.15">
      <c r="A52" s="59">
        <v>37</v>
      </c>
      <c r="B52" s="60" t="s">
        <v>63</v>
      </c>
      <c r="C52" s="61">
        <v>50</v>
      </c>
      <c r="D52" s="62">
        <v>60</v>
      </c>
      <c r="E52" s="63">
        <v>50</v>
      </c>
      <c r="F52" s="53">
        <f t="shared" si="2"/>
        <v>160</v>
      </c>
      <c r="G52" s="63" t="s">
        <v>28</v>
      </c>
      <c r="H52" s="72"/>
      <c r="I52" s="73"/>
      <c r="J52" s="75"/>
      <c r="K52" s="76"/>
      <c r="L52" s="75"/>
      <c r="M52" s="77"/>
      <c r="N52" s="78"/>
    </row>
    <row r="53" spans="1:14" s="19" customFormat="1" ht="31.5" customHeight="1" x14ac:dyDescent="0.15">
      <c r="A53" s="59">
        <v>38</v>
      </c>
      <c r="B53" s="60" t="s">
        <v>64</v>
      </c>
      <c r="C53" s="61">
        <v>150</v>
      </c>
      <c r="D53" s="62">
        <v>250</v>
      </c>
      <c r="E53" s="63">
        <v>250</v>
      </c>
      <c r="F53" s="53">
        <f t="shared" si="2"/>
        <v>650</v>
      </c>
      <c r="G53" s="63" t="s">
        <v>28</v>
      </c>
      <c r="H53" s="72"/>
      <c r="I53" s="73"/>
      <c r="J53" s="75"/>
      <c r="K53" s="76"/>
      <c r="L53" s="75"/>
      <c r="M53" s="77"/>
      <c r="N53" s="78"/>
    </row>
    <row r="54" spans="1:14" s="19" customFormat="1" ht="31.5" customHeight="1" x14ac:dyDescent="0.15">
      <c r="A54" s="59">
        <v>39</v>
      </c>
      <c r="B54" s="69" t="s">
        <v>65</v>
      </c>
      <c r="C54" s="70">
        <v>0</v>
      </c>
      <c r="D54" s="71">
        <v>15</v>
      </c>
      <c r="E54" s="72">
        <v>25</v>
      </c>
      <c r="F54" s="53">
        <f t="shared" si="2"/>
        <v>40</v>
      </c>
      <c r="G54" s="72" t="s">
        <v>28</v>
      </c>
      <c r="H54" s="72"/>
      <c r="I54" s="73"/>
      <c r="J54" s="75"/>
      <c r="K54" s="76"/>
      <c r="L54" s="75"/>
      <c r="M54" s="77"/>
      <c r="N54" s="78"/>
    </row>
    <row r="55" spans="1:14" s="19" customFormat="1" ht="31.5" customHeight="1" x14ac:dyDescent="0.15">
      <c r="A55" s="59">
        <v>40</v>
      </c>
      <c r="B55" s="69" t="s">
        <v>66</v>
      </c>
      <c r="C55" s="70">
        <v>15</v>
      </c>
      <c r="D55" s="71">
        <v>10</v>
      </c>
      <c r="E55" s="72">
        <v>10</v>
      </c>
      <c r="F55" s="53">
        <f t="shared" si="2"/>
        <v>35</v>
      </c>
      <c r="G55" s="72" t="s">
        <v>28</v>
      </c>
      <c r="H55" s="72"/>
      <c r="I55" s="73"/>
      <c r="J55" s="75"/>
      <c r="K55" s="76"/>
      <c r="L55" s="75"/>
      <c r="M55" s="77"/>
      <c r="N55" s="78"/>
    </row>
    <row r="56" spans="1:14" s="19" customFormat="1" ht="31.5" customHeight="1" x14ac:dyDescent="0.15">
      <c r="A56" s="59">
        <v>41</v>
      </c>
      <c r="B56" s="69" t="s">
        <v>67</v>
      </c>
      <c r="C56" s="70">
        <v>3</v>
      </c>
      <c r="D56" s="71">
        <v>3</v>
      </c>
      <c r="E56" s="72">
        <v>3</v>
      </c>
      <c r="F56" s="53">
        <f t="shared" si="2"/>
        <v>9</v>
      </c>
      <c r="G56" s="72" t="s">
        <v>28</v>
      </c>
      <c r="H56" s="72"/>
      <c r="I56" s="73"/>
      <c r="J56" s="75"/>
      <c r="K56" s="76"/>
      <c r="L56" s="75"/>
      <c r="M56" s="77"/>
      <c r="N56" s="78"/>
    </row>
    <row r="57" spans="1:14" s="19" customFormat="1" ht="31.5" customHeight="1" x14ac:dyDescent="0.15">
      <c r="A57" s="59">
        <v>42</v>
      </c>
      <c r="B57" s="69" t="s">
        <v>68</v>
      </c>
      <c r="C57" s="70">
        <v>50</v>
      </c>
      <c r="D57" s="71">
        <v>40</v>
      </c>
      <c r="E57" s="72">
        <v>75</v>
      </c>
      <c r="F57" s="53">
        <f t="shared" si="2"/>
        <v>165</v>
      </c>
      <c r="G57" s="72" t="s">
        <v>28</v>
      </c>
      <c r="H57" s="72"/>
      <c r="I57" s="73"/>
      <c r="J57" s="75"/>
      <c r="K57" s="76"/>
      <c r="L57" s="75"/>
      <c r="M57" s="77"/>
      <c r="N57" s="78"/>
    </row>
    <row r="58" spans="1:14" s="19" customFormat="1" ht="31.5" customHeight="1" x14ac:dyDescent="0.15">
      <c r="A58" s="59">
        <v>43</v>
      </c>
      <c r="B58" s="69" t="s">
        <v>69</v>
      </c>
      <c r="C58" s="70">
        <v>3</v>
      </c>
      <c r="D58" s="71">
        <v>5</v>
      </c>
      <c r="E58" s="72">
        <v>5</v>
      </c>
      <c r="F58" s="53">
        <f t="shared" si="2"/>
        <v>13</v>
      </c>
      <c r="G58" s="72" t="s">
        <v>28</v>
      </c>
      <c r="H58" s="72"/>
      <c r="I58" s="73"/>
      <c r="J58" s="75"/>
      <c r="K58" s="76"/>
      <c r="L58" s="75"/>
      <c r="M58" s="77"/>
      <c r="N58" s="78"/>
    </row>
    <row r="59" spans="1:14" s="19" customFormat="1" ht="31.5" customHeight="1" x14ac:dyDescent="0.15">
      <c r="A59" s="59">
        <v>44</v>
      </c>
      <c r="B59" s="69" t="s">
        <v>70</v>
      </c>
      <c r="C59" s="70">
        <v>3</v>
      </c>
      <c r="D59" s="71">
        <v>5</v>
      </c>
      <c r="E59" s="72">
        <v>5</v>
      </c>
      <c r="F59" s="53">
        <f t="shared" si="2"/>
        <v>13</v>
      </c>
      <c r="G59" s="72" t="s">
        <v>28</v>
      </c>
      <c r="H59" s="72"/>
      <c r="I59" s="73"/>
      <c r="J59" s="75"/>
      <c r="K59" s="76"/>
      <c r="L59" s="75"/>
      <c r="M59" s="77"/>
      <c r="N59" s="78"/>
    </row>
    <row r="60" spans="1:14" s="19" customFormat="1" ht="31.5" customHeight="1" x14ac:dyDescent="0.15">
      <c r="A60" s="59">
        <v>45</v>
      </c>
      <c r="B60" s="69" t="s">
        <v>71</v>
      </c>
      <c r="C60" s="70">
        <v>5</v>
      </c>
      <c r="D60" s="71">
        <v>10</v>
      </c>
      <c r="E60" s="72">
        <v>20</v>
      </c>
      <c r="F60" s="53">
        <f t="shared" si="2"/>
        <v>35</v>
      </c>
      <c r="G60" s="72" t="s">
        <v>72</v>
      </c>
      <c r="H60" s="72"/>
      <c r="I60" s="73"/>
      <c r="J60" s="75"/>
      <c r="K60" s="76"/>
      <c r="L60" s="75"/>
      <c r="M60" s="77"/>
      <c r="N60" s="78"/>
    </row>
    <row r="61" spans="1:14" s="19" customFormat="1" ht="31.5" customHeight="1" x14ac:dyDescent="0.15">
      <c r="A61" s="59">
        <v>46</v>
      </c>
      <c r="B61" s="69" t="s">
        <v>73</v>
      </c>
      <c r="C61" s="70">
        <v>5</v>
      </c>
      <c r="D61" s="71">
        <v>7</v>
      </c>
      <c r="E61" s="72">
        <v>5</v>
      </c>
      <c r="F61" s="53">
        <f t="shared" si="2"/>
        <v>17</v>
      </c>
      <c r="G61" s="72" t="s">
        <v>28</v>
      </c>
      <c r="H61" s="72"/>
      <c r="I61" s="73"/>
      <c r="J61" s="75"/>
      <c r="K61" s="76"/>
      <c r="L61" s="75"/>
      <c r="M61" s="77"/>
      <c r="N61" s="78"/>
    </row>
    <row r="62" spans="1:14" s="19" customFormat="1" ht="31.5" customHeight="1" x14ac:dyDescent="0.15">
      <c r="A62" s="59">
        <v>47</v>
      </c>
      <c r="B62" s="69" t="s">
        <v>74</v>
      </c>
      <c r="C62" s="70">
        <v>1</v>
      </c>
      <c r="D62" s="71">
        <v>1</v>
      </c>
      <c r="E62" s="72">
        <v>0</v>
      </c>
      <c r="F62" s="53">
        <f t="shared" si="2"/>
        <v>2</v>
      </c>
      <c r="G62" s="72" t="s">
        <v>28</v>
      </c>
      <c r="H62" s="72"/>
      <c r="I62" s="73"/>
      <c r="J62" s="75"/>
      <c r="K62" s="76"/>
      <c r="L62" s="75"/>
      <c r="M62" s="77"/>
      <c r="N62" s="78"/>
    </row>
    <row r="63" spans="1:14" s="19" customFormat="1" ht="31.5" customHeight="1" x14ac:dyDescent="0.15">
      <c r="A63" s="59">
        <v>48</v>
      </c>
      <c r="B63" s="60" t="s">
        <v>75</v>
      </c>
      <c r="C63" s="61">
        <v>5</v>
      </c>
      <c r="D63" s="62">
        <v>3</v>
      </c>
      <c r="E63" s="63">
        <v>3</v>
      </c>
      <c r="F63" s="53">
        <f t="shared" si="2"/>
        <v>11</v>
      </c>
      <c r="G63" s="63" t="s">
        <v>28</v>
      </c>
      <c r="H63" s="72"/>
      <c r="I63" s="73"/>
      <c r="J63" s="75"/>
      <c r="K63" s="76"/>
      <c r="L63" s="75"/>
      <c r="M63" s="77"/>
      <c r="N63" s="78"/>
    </row>
    <row r="64" spans="1:14" s="19" customFormat="1" ht="31.5" customHeight="1" x14ac:dyDescent="0.15">
      <c r="A64" s="59">
        <v>49</v>
      </c>
      <c r="B64" s="60" t="s">
        <v>76</v>
      </c>
      <c r="C64" s="61">
        <v>0</v>
      </c>
      <c r="D64" s="62">
        <v>1</v>
      </c>
      <c r="E64" s="63">
        <v>0</v>
      </c>
      <c r="F64" s="53">
        <f t="shared" si="2"/>
        <v>1</v>
      </c>
      <c r="G64" s="63" t="s">
        <v>28</v>
      </c>
      <c r="H64" s="72"/>
      <c r="I64" s="73"/>
      <c r="J64" s="75"/>
      <c r="K64" s="76"/>
      <c r="L64" s="75"/>
      <c r="M64" s="77"/>
      <c r="N64" s="78"/>
    </row>
    <row r="65" spans="1:14" s="19" customFormat="1" ht="31.5" customHeight="1" x14ac:dyDescent="0.15">
      <c r="A65" s="59">
        <v>50</v>
      </c>
      <c r="B65" s="69" t="s">
        <v>77</v>
      </c>
      <c r="C65" s="70">
        <v>10</v>
      </c>
      <c r="D65" s="71">
        <v>5</v>
      </c>
      <c r="E65" s="72">
        <v>7</v>
      </c>
      <c r="F65" s="53">
        <f t="shared" si="2"/>
        <v>22</v>
      </c>
      <c r="G65" s="72" t="s">
        <v>28</v>
      </c>
      <c r="H65" s="72"/>
      <c r="I65" s="73"/>
      <c r="J65" s="75"/>
      <c r="K65" s="76"/>
      <c r="L65" s="75"/>
      <c r="M65" s="77"/>
      <c r="N65" s="78"/>
    </row>
    <row r="66" spans="1:14" s="19" customFormat="1" ht="31.5" customHeight="1" x14ac:dyDescent="0.15">
      <c r="A66" s="59">
        <v>51</v>
      </c>
      <c r="B66" s="69" t="s">
        <v>78</v>
      </c>
      <c r="C66" s="70">
        <v>70</v>
      </c>
      <c r="D66" s="71">
        <v>50</v>
      </c>
      <c r="E66" s="72">
        <v>75</v>
      </c>
      <c r="F66" s="53">
        <f t="shared" si="2"/>
        <v>195</v>
      </c>
      <c r="G66" s="72" t="s">
        <v>28</v>
      </c>
      <c r="H66" s="72"/>
      <c r="I66" s="73"/>
      <c r="J66" s="75"/>
      <c r="K66" s="76"/>
      <c r="L66" s="75"/>
      <c r="M66" s="77"/>
      <c r="N66" s="78"/>
    </row>
    <row r="67" spans="1:14" s="19" customFormat="1" ht="31.5" customHeight="1" x14ac:dyDescent="0.15">
      <c r="A67" s="59">
        <v>52</v>
      </c>
      <c r="B67" s="69" t="s">
        <v>79</v>
      </c>
      <c r="C67" s="70">
        <v>25</v>
      </c>
      <c r="D67" s="71">
        <v>30</v>
      </c>
      <c r="E67" s="72">
        <v>25</v>
      </c>
      <c r="F67" s="53">
        <f t="shared" si="2"/>
        <v>80</v>
      </c>
      <c r="G67" s="72" t="s">
        <v>28</v>
      </c>
      <c r="H67" s="72"/>
      <c r="I67" s="73"/>
      <c r="J67" s="75"/>
      <c r="K67" s="76"/>
      <c r="L67" s="75"/>
      <c r="M67" s="77"/>
      <c r="N67" s="78"/>
    </row>
    <row r="68" spans="1:14" s="19" customFormat="1" ht="31.5" customHeight="1" x14ac:dyDescent="0.15">
      <c r="A68" s="59">
        <v>53</v>
      </c>
      <c r="B68" s="69" t="s">
        <v>80</v>
      </c>
      <c r="C68" s="70">
        <v>0</v>
      </c>
      <c r="D68" s="71">
        <v>1</v>
      </c>
      <c r="E68" s="72">
        <v>2</v>
      </c>
      <c r="F68" s="53">
        <f t="shared" si="2"/>
        <v>3</v>
      </c>
      <c r="G68" s="72" t="s">
        <v>28</v>
      </c>
      <c r="H68" s="72"/>
      <c r="I68" s="73"/>
      <c r="J68" s="75"/>
      <c r="K68" s="76"/>
      <c r="L68" s="75"/>
      <c r="M68" s="77"/>
      <c r="N68" s="78"/>
    </row>
    <row r="69" spans="1:14" s="19" customFormat="1" ht="31.5" customHeight="1" x14ac:dyDescent="0.15">
      <c r="A69" s="59">
        <v>54</v>
      </c>
      <c r="B69" s="69" t="s">
        <v>81</v>
      </c>
      <c r="C69" s="70"/>
      <c r="D69" s="71">
        <v>1</v>
      </c>
      <c r="E69" s="72">
        <v>0</v>
      </c>
      <c r="F69" s="53">
        <f t="shared" si="2"/>
        <v>1</v>
      </c>
      <c r="G69" s="72" t="s">
        <v>28</v>
      </c>
      <c r="H69" s="72"/>
      <c r="I69" s="73"/>
      <c r="J69" s="75"/>
      <c r="K69" s="76"/>
      <c r="L69" s="75"/>
      <c r="M69" s="77"/>
      <c r="N69" s="78"/>
    </row>
    <row r="70" spans="1:14" s="19" customFormat="1" ht="31.5" customHeight="1" x14ac:dyDescent="0.15">
      <c r="A70" s="59">
        <v>55</v>
      </c>
      <c r="B70" s="69" t="s">
        <v>82</v>
      </c>
      <c r="C70" s="70">
        <v>10</v>
      </c>
      <c r="D70" s="71">
        <v>10</v>
      </c>
      <c r="E70" s="72">
        <v>5</v>
      </c>
      <c r="F70" s="53">
        <f t="shared" si="2"/>
        <v>25</v>
      </c>
      <c r="G70" s="72" t="s">
        <v>28</v>
      </c>
      <c r="H70" s="72"/>
      <c r="I70" s="73"/>
      <c r="J70" s="75"/>
      <c r="K70" s="76"/>
      <c r="L70" s="75"/>
      <c r="M70" s="77"/>
      <c r="N70" s="78"/>
    </row>
    <row r="71" spans="1:14" s="19" customFormat="1" ht="31.5" customHeight="1" x14ac:dyDescent="0.15">
      <c r="A71" s="59">
        <v>56</v>
      </c>
      <c r="B71" s="69" t="s">
        <v>83</v>
      </c>
      <c r="C71" s="70">
        <v>0</v>
      </c>
      <c r="D71" s="71">
        <v>3</v>
      </c>
      <c r="E71" s="72">
        <v>3</v>
      </c>
      <c r="F71" s="53">
        <f t="shared" si="2"/>
        <v>6</v>
      </c>
      <c r="G71" s="72" t="s">
        <v>28</v>
      </c>
      <c r="H71" s="72"/>
      <c r="I71" s="73"/>
      <c r="J71" s="75"/>
      <c r="K71" s="76"/>
      <c r="L71" s="75"/>
      <c r="M71" s="77"/>
      <c r="N71" s="78"/>
    </row>
    <row r="72" spans="1:14" s="19" customFormat="1" ht="31.5" customHeight="1" x14ac:dyDescent="0.15">
      <c r="A72" s="59">
        <v>57</v>
      </c>
      <c r="B72" s="69" t="s">
        <v>84</v>
      </c>
      <c r="C72" s="70">
        <v>10</v>
      </c>
      <c r="D72" s="71">
        <v>5</v>
      </c>
      <c r="E72" s="72">
        <v>7</v>
      </c>
      <c r="F72" s="53">
        <f t="shared" si="2"/>
        <v>22</v>
      </c>
      <c r="G72" s="72" t="s">
        <v>28</v>
      </c>
      <c r="H72" s="72"/>
      <c r="I72" s="73"/>
      <c r="J72" s="75"/>
      <c r="K72" s="76"/>
      <c r="L72" s="75"/>
      <c r="M72" s="77"/>
      <c r="N72" s="78"/>
    </row>
    <row r="73" spans="1:14" s="19" customFormat="1" ht="31.5" customHeight="1" x14ac:dyDescent="0.15">
      <c r="A73" s="59">
        <v>58</v>
      </c>
      <c r="B73" s="69" t="s">
        <v>85</v>
      </c>
      <c r="C73" s="70">
        <v>10</v>
      </c>
      <c r="D73" s="71">
        <v>30</v>
      </c>
      <c r="E73" s="72">
        <v>50</v>
      </c>
      <c r="F73" s="53">
        <f t="shared" si="2"/>
        <v>90</v>
      </c>
      <c r="G73" s="72" t="s">
        <v>28</v>
      </c>
      <c r="H73" s="72"/>
      <c r="I73" s="73"/>
      <c r="J73" s="75"/>
      <c r="K73" s="76"/>
      <c r="L73" s="75"/>
      <c r="M73" s="77"/>
      <c r="N73" s="78"/>
    </row>
    <row r="74" spans="1:14" s="19" customFormat="1" ht="31.5" customHeight="1" x14ac:dyDescent="0.15">
      <c r="A74" s="59">
        <v>59</v>
      </c>
      <c r="B74" s="69" t="s">
        <v>86</v>
      </c>
      <c r="C74" s="70">
        <v>10</v>
      </c>
      <c r="D74" s="71">
        <v>25</v>
      </c>
      <c r="E74" s="72">
        <v>15</v>
      </c>
      <c r="F74" s="53">
        <f t="shared" si="2"/>
        <v>50</v>
      </c>
      <c r="G74" s="72" t="s">
        <v>28</v>
      </c>
      <c r="H74" s="72"/>
      <c r="I74" s="73"/>
      <c r="J74" s="75"/>
      <c r="K74" s="76"/>
      <c r="L74" s="75"/>
      <c r="M74" s="77"/>
      <c r="N74" s="78"/>
    </row>
    <row r="75" spans="1:14" s="19" customFormat="1" ht="31.5" customHeight="1" x14ac:dyDescent="0.15">
      <c r="A75" s="59">
        <v>60</v>
      </c>
      <c r="B75" s="69" t="s">
        <v>87</v>
      </c>
      <c r="C75" s="70">
        <v>150</v>
      </c>
      <c r="D75" s="71">
        <v>100</v>
      </c>
      <c r="E75" s="72">
        <v>75</v>
      </c>
      <c r="F75" s="53">
        <f t="shared" si="2"/>
        <v>325</v>
      </c>
      <c r="G75" s="72" t="s">
        <v>28</v>
      </c>
      <c r="H75" s="72"/>
      <c r="I75" s="73"/>
      <c r="J75" s="75"/>
      <c r="K75" s="76"/>
      <c r="L75" s="75"/>
      <c r="M75" s="77"/>
      <c r="N75" s="78"/>
    </row>
    <row r="76" spans="1:14" s="19" customFormat="1" ht="31.5" customHeight="1" x14ac:dyDescent="0.15">
      <c r="A76" s="59">
        <v>61</v>
      </c>
      <c r="B76" s="60" t="s">
        <v>88</v>
      </c>
      <c r="C76" s="61">
        <v>5</v>
      </c>
      <c r="D76" s="62">
        <v>15</v>
      </c>
      <c r="E76" s="63">
        <v>10</v>
      </c>
      <c r="F76" s="53">
        <f t="shared" si="2"/>
        <v>30</v>
      </c>
      <c r="G76" s="63" t="s">
        <v>28</v>
      </c>
      <c r="H76" s="72"/>
      <c r="I76" s="73"/>
      <c r="J76" s="75"/>
      <c r="K76" s="76"/>
      <c r="L76" s="75"/>
      <c r="M76" s="77"/>
      <c r="N76" s="78"/>
    </row>
    <row r="77" spans="1:14" s="19" customFormat="1" ht="31.5" customHeight="1" x14ac:dyDescent="0.15">
      <c r="A77" s="59">
        <v>62</v>
      </c>
      <c r="B77" s="60" t="s">
        <v>89</v>
      </c>
      <c r="C77" s="61">
        <v>350</v>
      </c>
      <c r="D77" s="62">
        <v>375</v>
      </c>
      <c r="E77" s="63">
        <v>375</v>
      </c>
      <c r="F77" s="53">
        <f t="shared" si="2"/>
        <v>1100</v>
      </c>
      <c r="G77" s="63" t="s">
        <v>28</v>
      </c>
      <c r="H77" s="72"/>
      <c r="I77" s="73"/>
      <c r="J77" s="75"/>
      <c r="K77" s="76"/>
      <c r="L77" s="75"/>
      <c r="M77" s="77"/>
      <c r="N77" s="78"/>
    </row>
    <row r="78" spans="1:14" s="19" customFormat="1" ht="31.5" customHeight="1" x14ac:dyDescent="0.15">
      <c r="A78" s="59">
        <v>63</v>
      </c>
      <c r="B78" s="69" t="s">
        <v>90</v>
      </c>
      <c r="C78" s="70">
        <v>3</v>
      </c>
      <c r="D78" s="71">
        <v>5</v>
      </c>
      <c r="E78" s="72">
        <v>3</v>
      </c>
      <c r="F78" s="53">
        <f t="shared" si="2"/>
        <v>11</v>
      </c>
      <c r="G78" s="72" t="s">
        <v>28</v>
      </c>
      <c r="H78" s="72"/>
      <c r="I78" s="73"/>
      <c r="J78" s="75"/>
      <c r="K78" s="76"/>
      <c r="L78" s="75"/>
      <c r="M78" s="77"/>
      <c r="N78" s="78"/>
    </row>
    <row r="79" spans="1:14" s="19" customFormat="1" ht="31.5" customHeight="1" x14ac:dyDescent="0.15">
      <c r="A79" s="59">
        <v>64</v>
      </c>
      <c r="B79" s="69" t="s">
        <v>91</v>
      </c>
      <c r="C79" s="70">
        <v>10</v>
      </c>
      <c r="D79" s="71">
        <v>17</v>
      </c>
      <c r="E79" s="72">
        <v>15</v>
      </c>
      <c r="F79" s="53">
        <f t="shared" si="2"/>
        <v>42</v>
      </c>
      <c r="G79" s="72" t="s">
        <v>28</v>
      </c>
      <c r="H79" s="72"/>
      <c r="I79" s="73"/>
      <c r="J79" s="75"/>
      <c r="K79" s="76"/>
      <c r="L79" s="75"/>
      <c r="M79" s="77"/>
      <c r="N79" s="78"/>
    </row>
    <row r="80" spans="1:14" s="19" customFormat="1" ht="31.5" customHeight="1" x14ac:dyDescent="0.15">
      <c r="A80" s="59">
        <v>65</v>
      </c>
      <c r="B80" s="69" t="s">
        <v>92</v>
      </c>
      <c r="C80" s="70">
        <v>35</v>
      </c>
      <c r="D80" s="71">
        <v>45</v>
      </c>
      <c r="E80" s="72">
        <v>40</v>
      </c>
      <c r="F80" s="53">
        <f t="shared" si="2"/>
        <v>120</v>
      </c>
      <c r="G80" s="72" t="s">
        <v>28</v>
      </c>
      <c r="H80" s="72"/>
      <c r="I80" s="73"/>
      <c r="J80" s="75"/>
      <c r="K80" s="76"/>
      <c r="L80" s="75"/>
      <c r="M80" s="77"/>
      <c r="N80" s="78"/>
    </row>
    <row r="81" spans="1:14" s="19" customFormat="1" ht="31.5" customHeight="1" x14ac:dyDescent="0.15">
      <c r="A81" s="59">
        <v>66</v>
      </c>
      <c r="B81" s="69" t="s">
        <v>93</v>
      </c>
      <c r="C81" s="70">
        <v>100</v>
      </c>
      <c r="D81" s="71">
        <v>70</v>
      </c>
      <c r="E81" s="72">
        <v>100</v>
      </c>
      <c r="F81" s="53">
        <f t="shared" si="2"/>
        <v>270</v>
      </c>
      <c r="G81" s="72" t="s">
        <v>28</v>
      </c>
      <c r="H81" s="72"/>
      <c r="I81" s="73"/>
      <c r="J81" s="75"/>
      <c r="K81" s="76"/>
      <c r="L81" s="75"/>
      <c r="M81" s="77"/>
      <c r="N81" s="78"/>
    </row>
    <row r="82" spans="1:14" s="19" customFormat="1" ht="31.5" customHeight="1" x14ac:dyDescent="0.15">
      <c r="A82" s="59">
        <v>67</v>
      </c>
      <c r="B82" s="69" t="s">
        <v>94</v>
      </c>
      <c r="C82" s="70">
        <v>50</v>
      </c>
      <c r="D82" s="71">
        <v>30</v>
      </c>
      <c r="E82" s="72">
        <v>40</v>
      </c>
      <c r="F82" s="53">
        <f t="shared" si="2"/>
        <v>120</v>
      </c>
      <c r="G82" s="72" t="s">
        <v>28</v>
      </c>
      <c r="H82" s="72"/>
      <c r="I82" s="73"/>
      <c r="J82" s="75"/>
      <c r="K82" s="76"/>
      <c r="L82" s="75"/>
      <c r="M82" s="77"/>
      <c r="N82" s="78"/>
    </row>
    <row r="83" spans="1:14" s="19" customFormat="1" ht="31.5" customHeight="1" x14ac:dyDescent="0.15">
      <c r="A83" s="59">
        <v>68</v>
      </c>
      <c r="B83" s="69" t="s">
        <v>95</v>
      </c>
      <c r="C83" s="70">
        <v>5</v>
      </c>
      <c r="D83" s="71">
        <v>5</v>
      </c>
      <c r="E83" s="72">
        <v>3</v>
      </c>
      <c r="F83" s="53">
        <f t="shared" si="2"/>
        <v>13</v>
      </c>
      <c r="G83" s="72" t="s">
        <v>28</v>
      </c>
      <c r="H83" s="72"/>
      <c r="I83" s="73"/>
      <c r="J83" s="75"/>
      <c r="K83" s="76"/>
      <c r="L83" s="75"/>
      <c r="M83" s="77"/>
      <c r="N83" s="78"/>
    </row>
    <row r="84" spans="1:14" s="19" customFormat="1" ht="31.5" customHeight="1" x14ac:dyDescent="0.15">
      <c r="A84" s="59">
        <v>69</v>
      </c>
      <c r="B84" s="69" t="s">
        <v>96</v>
      </c>
      <c r="C84" s="70">
        <v>50</v>
      </c>
      <c r="D84" s="71">
        <v>100</v>
      </c>
      <c r="E84" s="72">
        <v>100</v>
      </c>
      <c r="F84" s="53">
        <f t="shared" si="2"/>
        <v>250</v>
      </c>
      <c r="G84" s="72" t="s">
        <v>28</v>
      </c>
      <c r="H84" s="72"/>
      <c r="I84" s="73"/>
      <c r="J84" s="75"/>
      <c r="K84" s="76"/>
      <c r="L84" s="75"/>
      <c r="M84" s="77"/>
      <c r="N84" s="78"/>
    </row>
    <row r="85" spans="1:14" s="19" customFormat="1" ht="31.5" customHeight="1" x14ac:dyDescent="0.15">
      <c r="A85" s="59">
        <v>70</v>
      </c>
      <c r="B85" s="69" t="s">
        <v>97</v>
      </c>
      <c r="C85" s="70">
        <v>10</v>
      </c>
      <c r="D85" s="71">
        <v>5</v>
      </c>
      <c r="E85" s="72">
        <v>3</v>
      </c>
      <c r="F85" s="53">
        <f t="shared" si="2"/>
        <v>18</v>
      </c>
      <c r="G85" s="72" t="s">
        <v>28</v>
      </c>
      <c r="H85" s="72"/>
      <c r="I85" s="73"/>
      <c r="J85" s="75"/>
      <c r="K85" s="76"/>
      <c r="L85" s="75"/>
      <c r="M85" s="77"/>
      <c r="N85" s="78"/>
    </row>
    <row r="86" spans="1:14" s="19" customFormat="1" ht="31.5" customHeight="1" x14ac:dyDescent="0.15">
      <c r="A86" s="59">
        <v>71</v>
      </c>
      <c r="B86" s="60" t="s">
        <v>98</v>
      </c>
      <c r="C86" s="61">
        <v>3</v>
      </c>
      <c r="D86" s="62">
        <v>3</v>
      </c>
      <c r="E86" s="63">
        <v>2</v>
      </c>
      <c r="F86" s="53">
        <f t="shared" si="2"/>
        <v>8</v>
      </c>
      <c r="G86" s="63" t="s">
        <v>28</v>
      </c>
      <c r="H86" s="72"/>
      <c r="I86" s="73"/>
      <c r="J86" s="75"/>
      <c r="K86" s="76"/>
      <c r="L86" s="75"/>
      <c r="M86" s="77"/>
      <c r="N86" s="78"/>
    </row>
    <row r="87" spans="1:14" s="19" customFormat="1" ht="31.5" customHeight="1" x14ac:dyDescent="0.15">
      <c r="A87" s="59">
        <v>72</v>
      </c>
      <c r="B87" s="69" t="s">
        <v>99</v>
      </c>
      <c r="C87" s="70">
        <v>175</v>
      </c>
      <c r="D87" s="71">
        <v>155</v>
      </c>
      <c r="E87" s="72">
        <v>200</v>
      </c>
      <c r="F87" s="53">
        <f t="shared" si="2"/>
        <v>530</v>
      </c>
      <c r="G87" s="72" t="s">
        <v>28</v>
      </c>
      <c r="H87" s="72"/>
      <c r="I87" s="73"/>
      <c r="J87" s="75"/>
      <c r="K87" s="76"/>
      <c r="L87" s="75"/>
      <c r="M87" s="77"/>
      <c r="N87" s="78"/>
    </row>
    <row r="88" spans="1:14" s="19" customFormat="1" ht="31.5" customHeight="1" x14ac:dyDescent="0.15">
      <c r="A88" s="59">
        <v>73</v>
      </c>
      <c r="B88" s="91" t="s">
        <v>114</v>
      </c>
      <c r="C88" s="70">
        <v>112</v>
      </c>
      <c r="D88" s="71">
        <v>160</v>
      </c>
      <c r="E88" s="72">
        <v>110</v>
      </c>
      <c r="F88" s="53">
        <f t="shared" si="2"/>
        <v>382</v>
      </c>
      <c r="G88" s="72" t="s">
        <v>28</v>
      </c>
      <c r="H88" s="72"/>
      <c r="I88" s="73"/>
      <c r="J88" s="75"/>
      <c r="K88" s="76"/>
      <c r="L88" s="75"/>
      <c r="M88" s="77"/>
      <c r="N88" s="78"/>
    </row>
    <row r="89" spans="1:14" s="19" customFormat="1" ht="31.5" customHeight="1" x14ac:dyDescent="0.15">
      <c r="A89" s="59">
        <v>74</v>
      </c>
      <c r="B89" s="69" t="s">
        <v>100</v>
      </c>
      <c r="C89" s="70">
        <v>5</v>
      </c>
      <c r="D89" s="71">
        <v>5</v>
      </c>
      <c r="E89" s="72">
        <v>5</v>
      </c>
      <c r="F89" s="53">
        <f t="shared" si="2"/>
        <v>15</v>
      </c>
      <c r="G89" s="72" t="s">
        <v>28</v>
      </c>
      <c r="H89" s="72"/>
      <c r="I89" s="73"/>
      <c r="J89" s="75"/>
      <c r="K89" s="76"/>
      <c r="L89" s="75"/>
      <c r="M89" s="77"/>
      <c r="N89" s="78"/>
    </row>
    <row r="90" spans="1:14" s="19" customFormat="1" ht="31.5" customHeight="1" x14ac:dyDescent="0.15">
      <c r="A90" s="59">
        <v>75</v>
      </c>
      <c r="B90" s="69" t="s">
        <v>101</v>
      </c>
      <c r="C90" s="70">
        <v>3</v>
      </c>
      <c r="D90" s="71">
        <v>1</v>
      </c>
      <c r="E90" s="72">
        <v>0</v>
      </c>
      <c r="F90" s="53">
        <f t="shared" si="2"/>
        <v>4</v>
      </c>
      <c r="G90" s="72" t="s">
        <v>28</v>
      </c>
      <c r="H90" s="72"/>
      <c r="I90" s="73"/>
      <c r="J90" s="75"/>
      <c r="K90" s="76"/>
      <c r="L90" s="75"/>
      <c r="M90" s="77"/>
      <c r="N90" s="78"/>
    </row>
    <row r="91" spans="1:14" s="19" customFormat="1" ht="31.5" customHeight="1" x14ac:dyDescent="0.15">
      <c r="A91" s="59">
        <v>76</v>
      </c>
      <c r="B91" s="69" t="s">
        <v>102</v>
      </c>
      <c r="C91" s="70">
        <v>0</v>
      </c>
      <c r="D91" s="71">
        <v>3</v>
      </c>
      <c r="E91" s="72">
        <v>0</v>
      </c>
      <c r="F91" s="53">
        <f t="shared" si="2"/>
        <v>3</v>
      </c>
      <c r="G91" s="72" t="s">
        <v>28</v>
      </c>
      <c r="H91" s="72"/>
      <c r="I91" s="73"/>
      <c r="J91" s="75"/>
      <c r="K91" s="76"/>
      <c r="L91" s="75"/>
      <c r="M91" s="77"/>
      <c r="N91" s="78"/>
    </row>
    <row r="92" spans="1:14" s="19" customFormat="1" ht="31.5" customHeight="1" x14ac:dyDescent="0.15">
      <c r="A92" s="59">
        <v>77</v>
      </c>
      <c r="B92" s="69" t="s">
        <v>103</v>
      </c>
      <c r="C92" s="70">
        <v>10</v>
      </c>
      <c r="D92" s="71">
        <v>12</v>
      </c>
      <c r="E92" s="72">
        <v>15</v>
      </c>
      <c r="F92" s="53">
        <f t="shared" si="2"/>
        <v>37</v>
      </c>
      <c r="G92" s="72" t="s">
        <v>28</v>
      </c>
      <c r="H92" s="72"/>
      <c r="I92" s="73"/>
      <c r="J92" s="75"/>
      <c r="K92" s="76"/>
      <c r="L92" s="75"/>
      <c r="M92" s="77"/>
      <c r="N92" s="78"/>
    </row>
    <row r="93" spans="1:14" s="19" customFormat="1" ht="31.5" customHeight="1" x14ac:dyDescent="0.15">
      <c r="A93" s="59">
        <v>78</v>
      </c>
      <c r="B93" s="60" t="s">
        <v>104</v>
      </c>
      <c r="C93" s="61">
        <v>90</v>
      </c>
      <c r="D93" s="62">
        <v>75</v>
      </c>
      <c r="E93" s="63">
        <v>100</v>
      </c>
      <c r="F93" s="53">
        <f t="shared" si="2"/>
        <v>265</v>
      </c>
      <c r="G93" s="63" t="s">
        <v>28</v>
      </c>
      <c r="H93" s="72"/>
      <c r="I93" s="73"/>
      <c r="J93" s="75"/>
      <c r="K93" s="76"/>
      <c r="L93" s="75"/>
      <c r="M93" s="77"/>
      <c r="N93" s="78"/>
    </row>
    <row r="94" spans="1:14" s="19" customFormat="1" ht="31.5" customHeight="1" x14ac:dyDescent="0.15">
      <c r="A94" s="59">
        <v>79</v>
      </c>
      <c r="B94" s="60" t="s">
        <v>105</v>
      </c>
      <c r="C94" s="61">
        <v>30</v>
      </c>
      <c r="D94" s="62">
        <v>25</v>
      </c>
      <c r="E94" s="63">
        <v>30</v>
      </c>
      <c r="F94" s="53">
        <f t="shared" si="2"/>
        <v>85</v>
      </c>
      <c r="G94" s="63" t="s">
        <v>28</v>
      </c>
      <c r="H94" s="72"/>
      <c r="I94" s="73"/>
      <c r="J94" s="75"/>
      <c r="K94" s="76"/>
      <c r="L94" s="75"/>
      <c r="M94" s="77"/>
      <c r="N94" s="78"/>
    </row>
    <row r="95" spans="1:14" s="19" customFormat="1" ht="31.5" customHeight="1" x14ac:dyDescent="0.15">
      <c r="A95" s="59">
        <v>80</v>
      </c>
      <c r="B95" s="69" t="s">
        <v>106</v>
      </c>
      <c r="C95" s="70">
        <v>10</v>
      </c>
      <c r="D95" s="71">
        <v>12</v>
      </c>
      <c r="E95" s="72">
        <v>10</v>
      </c>
      <c r="F95" s="53">
        <f t="shared" si="2"/>
        <v>32</v>
      </c>
      <c r="G95" s="72" t="s">
        <v>28</v>
      </c>
      <c r="H95" s="72"/>
      <c r="I95" s="73"/>
      <c r="J95" s="75"/>
      <c r="K95" s="76"/>
      <c r="L95" s="75"/>
      <c r="M95" s="77"/>
      <c r="N95" s="78"/>
    </row>
    <row r="96" spans="1:14" s="19" customFormat="1" ht="31.5" customHeight="1" x14ac:dyDescent="0.15">
      <c r="A96" s="59">
        <v>81</v>
      </c>
      <c r="B96" s="69" t="s">
        <v>107</v>
      </c>
      <c r="C96" s="70">
        <v>125</v>
      </c>
      <c r="D96" s="71">
        <v>155</v>
      </c>
      <c r="E96" s="72">
        <v>150</v>
      </c>
      <c r="F96" s="53">
        <f t="shared" si="2"/>
        <v>430</v>
      </c>
      <c r="G96" s="72" t="s">
        <v>28</v>
      </c>
      <c r="H96" s="72"/>
      <c r="I96" s="73"/>
      <c r="J96" s="75"/>
      <c r="K96" s="76"/>
      <c r="L96" s="75"/>
      <c r="M96" s="77"/>
      <c r="N96" s="78"/>
    </row>
    <row r="97" spans="1:14" s="19" customFormat="1" ht="31.5" customHeight="1" x14ac:dyDescent="0.15">
      <c r="A97" s="59">
        <v>82</v>
      </c>
      <c r="B97" s="69" t="s">
        <v>108</v>
      </c>
      <c r="C97" s="70">
        <v>25</v>
      </c>
      <c r="D97" s="71">
        <v>30</v>
      </c>
      <c r="E97" s="72">
        <v>25</v>
      </c>
      <c r="F97" s="53">
        <f t="shared" si="2"/>
        <v>80</v>
      </c>
      <c r="G97" s="72" t="s">
        <v>28</v>
      </c>
      <c r="H97" s="72"/>
      <c r="I97" s="73"/>
      <c r="J97" s="75"/>
      <c r="K97" s="76"/>
      <c r="L97" s="75"/>
      <c r="M97" s="77"/>
      <c r="N97" s="78"/>
    </row>
    <row r="98" spans="1:14" s="19" customFormat="1" ht="31.5" customHeight="1" thickBot="1" x14ac:dyDescent="0.2">
      <c r="A98" s="59">
        <v>83</v>
      </c>
      <c r="B98" s="69" t="s">
        <v>109</v>
      </c>
      <c r="C98" s="70">
        <v>0</v>
      </c>
      <c r="D98" s="71">
        <v>1</v>
      </c>
      <c r="E98" s="72">
        <v>0</v>
      </c>
      <c r="F98" s="74">
        <f t="shared" si="2"/>
        <v>1</v>
      </c>
      <c r="G98" s="72" t="s">
        <v>28</v>
      </c>
      <c r="H98" s="72"/>
      <c r="I98" s="73"/>
      <c r="J98" s="75"/>
      <c r="K98" s="76"/>
      <c r="L98" s="75"/>
      <c r="M98" s="77"/>
      <c r="N98" s="78"/>
    </row>
    <row r="99" spans="1:14" ht="23.25" customHeight="1" thickBot="1" x14ac:dyDescent="0.25">
      <c r="A99" s="83" t="s">
        <v>110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5"/>
      <c r="N99" s="86"/>
    </row>
    <row r="100" spans="1:14" s="19" customFormat="1" ht="20.25" customHeight="1" x14ac:dyDescent="0.15">
      <c r="A100" s="87"/>
      <c r="B100" s="87"/>
      <c r="C100" s="88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</row>
    <row r="101" spans="1:14" s="19" customFormat="1" ht="19.5" customHeight="1" x14ac:dyDescent="0.15">
      <c r="A101" s="11" t="s">
        <v>111</v>
      </c>
      <c r="B101" s="11"/>
      <c r="C101" s="11"/>
      <c r="D101" s="7"/>
      <c r="E101" s="7"/>
      <c r="F101" s="7"/>
      <c r="G101" s="7"/>
      <c r="H101" s="7"/>
      <c r="I101" s="89" t="s">
        <v>112</v>
      </c>
      <c r="J101" s="89"/>
      <c r="K101" s="89"/>
      <c r="L101" s="89"/>
      <c r="M101" s="90"/>
      <c r="N101" s="90"/>
    </row>
  </sheetData>
  <mergeCells count="25">
    <mergeCell ref="A99:M99"/>
    <mergeCell ref="I101:L101"/>
    <mergeCell ref="M101:N101"/>
    <mergeCell ref="I13:I14"/>
    <mergeCell ref="J13:J14"/>
    <mergeCell ref="K13:K14"/>
    <mergeCell ref="L13:L14"/>
    <mergeCell ref="M13:M14"/>
    <mergeCell ref="N13:N14"/>
    <mergeCell ref="A7:D7"/>
    <mergeCell ref="I7:N7"/>
    <mergeCell ref="A9:N9"/>
    <mergeCell ref="A10:N10"/>
    <mergeCell ref="A11:N11"/>
    <mergeCell ref="A13:A14"/>
    <mergeCell ref="B13:B14"/>
    <mergeCell ref="C13:F13"/>
    <mergeCell ref="G13:G14"/>
    <mergeCell ref="H13:H14"/>
    <mergeCell ref="A2:D2"/>
    <mergeCell ref="I2:N2"/>
    <mergeCell ref="A3:D3"/>
    <mergeCell ref="I3:N3"/>
    <mergeCell ref="A6:D6"/>
    <mergeCell ref="I6: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2021-01-15T08:20:07Z</dcterms:created>
  <dcterms:modified xsi:type="dcterms:W3CDTF">2021-01-15T08:35:00Z</dcterms:modified>
</cp:coreProperties>
</file>